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 activeTab="1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2" i="1"/>
  <c r="D2" i="2"/>
  <c r="A23"/>
  <c r="A22"/>
  <c r="A21"/>
  <c r="A20"/>
  <c r="A19"/>
  <c r="A18"/>
  <c r="C23"/>
  <c r="C22"/>
  <c r="C21"/>
  <c r="C20"/>
  <c r="C19"/>
  <c r="C18"/>
  <c r="A15"/>
  <c r="C15" s="1"/>
  <c r="A14"/>
  <c r="C14" s="1"/>
  <c r="A13"/>
  <c r="C13" s="1"/>
  <c r="C12"/>
  <c r="A12"/>
  <c r="A11"/>
  <c r="C11" s="1"/>
  <c r="B10"/>
  <c r="A10"/>
  <c r="C10" s="1"/>
  <c r="C7"/>
  <c r="C6"/>
  <c r="C5"/>
  <c r="C4"/>
  <c r="C3"/>
  <c r="C2"/>
  <c r="C23" i="1"/>
  <c r="C22"/>
  <c r="C21"/>
  <c r="C20"/>
  <c r="C19"/>
  <c r="C18"/>
  <c r="A23"/>
  <c r="A22"/>
  <c r="A21"/>
  <c r="A20"/>
  <c r="A19"/>
  <c r="A18"/>
  <c r="C7"/>
  <c r="C6"/>
  <c r="C5"/>
  <c r="C4"/>
  <c r="C3"/>
  <c r="C2"/>
  <c r="C15"/>
  <c r="C14"/>
  <c r="C13"/>
  <c r="C12"/>
  <c r="C11"/>
  <c r="C10"/>
  <c r="A15"/>
  <c r="A14"/>
  <c r="A13"/>
  <c r="A12"/>
  <c r="A11"/>
  <c r="E10"/>
  <c r="B10"/>
  <c r="A10"/>
  <c r="E10" i="2" l="1"/>
</calcChain>
</file>

<file path=xl/sharedStrings.xml><?xml version="1.0" encoding="utf-8"?>
<sst xmlns="http://schemas.openxmlformats.org/spreadsheetml/2006/main" count="22" uniqueCount="20">
  <si>
    <t>V</t>
  </si>
  <si>
    <t>K</t>
  </si>
  <si>
    <t>V*</t>
  </si>
  <si>
    <t>K*</t>
  </si>
  <si>
    <t>P1 Large Diameter</t>
  </si>
  <si>
    <t>P2 Small Diameter</t>
  </si>
  <si>
    <t>∆P = P1 -P2</t>
  </si>
  <si>
    <t>Velocity Head (V2/2g)</t>
  </si>
  <si>
    <t>htot</t>
  </si>
  <si>
    <t>hpiz</t>
  </si>
  <si>
    <t>P1 Large Diameter*</t>
  </si>
  <si>
    <t>P2 Small Diameter*</t>
  </si>
  <si>
    <t>Q</t>
  </si>
  <si>
    <t>A</t>
  </si>
  <si>
    <t>hpiz*</t>
  </si>
  <si>
    <t>htot*</t>
  </si>
  <si>
    <t>Velocity Head (V2/2g)*</t>
  </si>
  <si>
    <t>∆P *= P1 -P2</t>
  </si>
  <si>
    <t>A*</t>
  </si>
  <si>
    <t>Q*</t>
  </si>
</sst>
</file>

<file path=xl/styles.xml><?xml version="1.0" encoding="utf-8"?>
<styleSheet xmlns="http://schemas.openxmlformats.org/spreadsheetml/2006/main">
  <numFmts count="1">
    <numFmt numFmtId="168" formatCode="0.0000E+00"/>
  </numFmts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8" fontId="0" fillId="0" borderId="0" xfId="0" applyNumberFormat="1" applyAlignment="1">
      <alignment horizontal="center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Velocity vs. Position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Velocity Measured</c:v>
          </c:tx>
          <c:val>
            <c:numRef>
              <c:f>Sheet1!$C$2:$C$7</c:f>
              <c:numCache>
                <c:formatCode>General</c:formatCode>
                <c:ptCount val="6"/>
                <c:pt idx="0">
                  <c:v>0.53337603995680194</c:v>
                </c:pt>
                <c:pt idx="1">
                  <c:v>0.72106171719208623</c:v>
                </c:pt>
                <c:pt idx="2">
                  <c:v>1.8582572480687383</c:v>
                </c:pt>
                <c:pt idx="3">
                  <c:v>1.252836781069266</c:v>
                </c:pt>
                <c:pt idx="4">
                  <c:v>0.92912862403436913</c:v>
                </c:pt>
                <c:pt idx="5">
                  <c:v>0.74118823520074839</c:v>
                </c:pt>
              </c:numCache>
            </c:numRef>
          </c:val>
        </c:ser>
        <c:ser>
          <c:idx val="1"/>
          <c:order val="1"/>
          <c:tx>
            <c:v>Velocity Calculated</c:v>
          </c:tx>
          <c:val>
            <c:numRef>
              <c:f>Sheet1!$C$18:$C$23</c:f>
              <c:numCache>
                <c:formatCode>General</c:formatCode>
                <c:ptCount val="6"/>
                <c:pt idx="0">
                  <c:v>0.42698852112525709</c:v>
                </c:pt>
                <c:pt idx="1">
                  <c:v>0.61917907174737485</c:v>
                </c:pt>
                <c:pt idx="2">
                  <c:v>1.708963513628984</c:v>
                </c:pt>
                <c:pt idx="3">
                  <c:v>0.84946129995894271</c:v>
                </c:pt>
                <c:pt idx="4">
                  <c:v>0.56652944064659883</c:v>
                </c:pt>
                <c:pt idx="5">
                  <c:v>0.42698852112525709</c:v>
                </c:pt>
              </c:numCache>
            </c:numRef>
          </c:val>
        </c:ser>
        <c:dLbls/>
        <c:marker val="1"/>
        <c:axId val="89196416"/>
        <c:axId val="89614976"/>
      </c:lineChart>
      <c:catAx>
        <c:axId val="89196416"/>
        <c:scaling>
          <c:orientation val="minMax"/>
        </c:scaling>
        <c:axPos val="b"/>
        <c:majorTickMark val="none"/>
        <c:tickLblPos val="nextTo"/>
        <c:crossAx val="89614976"/>
        <c:crosses val="autoZero"/>
        <c:auto val="1"/>
        <c:lblAlgn val="ctr"/>
        <c:lblOffset val="100"/>
      </c:catAx>
      <c:valAx>
        <c:axId val="8961497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Velocity (m/s)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8919641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Velocity Head vs. Position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Velocity Head</c:v>
          </c:tx>
          <c:val>
            <c:numRef>
              <c:f>Sheet1!$C$10:$C$15</c:f>
              <c:numCache>
                <c:formatCode>General</c:formatCode>
                <c:ptCount val="6"/>
                <c:pt idx="0">
                  <c:v>1.4499999999999985E-2</c:v>
                </c:pt>
                <c:pt idx="1">
                  <c:v>2.6499999999999996E-2</c:v>
                </c:pt>
                <c:pt idx="2">
                  <c:v>0.17599999999999999</c:v>
                </c:pt>
                <c:pt idx="3">
                  <c:v>7.9999999999999988E-2</c:v>
                </c:pt>
                <c:pt idx="4">
                  <c:v>4.4000000000000039E-2</c:v>
                </c:pt>
                <c:pt idx="5">
                  <c:v>2.7999999999999997E-2</c:v>
                </c:pt>
              </c:numCache>
            </c:numRef>
          </c:val>
        </c:ser>
        <c:dLbls/>
        <c:marker val="1"/>
        <c:axId val="107309696"/>
        <c:axId val="107336064"/>
      </c:lineChart>
      <c:catAx>
        <c:axId val="107309696"/>
        <c:scaling>
          <c:orientation val="minMax"/>
        </c:scaling>
        <c:axPos val="b"/>
        <c:majorTickMark val="none"/>
        <c:tickLblPos val="nextTo"/>
        <c:crossAx val="107336064"/>
        <c:crosses val="autoZero"/>
        <c:auto val="1"/>
        <c:lblAlgn val="ctr"/>
        <c:lblOffset val="100"/>
      </c:catAx>
      <c:valAx>
        <c:axId val="10733606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Velocity (m/s)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10730969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Head</a:t>
            </a:r>
            <a:r>
              <a:rPr lang="en-US" baseline="0"/>
              <a:t> vs. Position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Pizometric Head</c:v>
          </c:tx>
          <c:val>
            <c:numRef>
              <c:f>Sheet1!$A$2:$A$7</c:f>
              <c:numCache>
                <c:formatCode>General</c:formatCode>
                <c:ptCount val="6"/>
                <c:pt idx="0">
                  <c:v>200</c:v>
                </c:pt>
                <c:pt idx="1">
                  <c:v>189</c:v>
                </c:pt>
                <c:pt idx="2">
                  <c:v>37</c:v>
                </c:pt>
                <c:pt idx="3">
                  <c:v>126</c:v>
                </c:pt>
                <c:pt idx="4">
                  <c:v>144</c:v>
                </c:pt>
                <c:pt idx="5">
                  <c:v>152</c:v>
                </c:pt>
              </c:numCache>
            </c:numRef>
          </c:val>
        </c:ser>
        <c:ser>
          <c:idx val="1"/>
          <c:order val="1"/>
          <c:tx>
            <c:v>Total Head</c:v>
          </c:tx>
          <c:val>
            <c:numRef>
              <c:f>Sheet1!$B$2:$B$7</c:f>
              <c:numCache>
                <c:formatCode>General</c:formatCode>
                <c:ptCount val="6"/>
                <c:pt idx="0">
                  <c:v>214.5</c:v>
                </c:pt>
                <c:pt idx="1">
                  <c:v>215.5</c:v>
                </c:pt>
                <c:pt idx="2">
                  <c:v>213</c:v>
                </c:pt>
                <c:pt idx="3">
                  <c:v>206</c:v>
                </c:pt>
                <c:pt idx="4">
                  <c:v>188</c:v>
                </c:pt>
                <c:pt idx="5">
                  <c:v>180</c:v>
                </c:pt>
              </c:numCache>
            </c:numRef>
          </c:val>
        </c:ser>
        <c:dLbls/>
        <c:marker val="1"/>
        <c:axId val="51768704"/>
        <c:axId val="107155840"/>
      </c:lineChart>
      <c:catAx>
        <c:axId val="51768704"/>
        <c:scaling>
          <c:orientation val="minMax"/>
        </c:scaling>
        <c:axPos val="b"/>
        <c:majorTickMark val="none"/>
        <c:tickLblPos val="nextTo"/>
        <c:crossAx val="107155840"/>
        <c:crosses val="autoZero"/>
        <c:auto val="1"/>
        <c:lblAlgn val="ctr"/>
        <c:lblOffset val="100"/>
      </c:catAx>
      <c:valAx>
        <c:axId val="10715584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Length</a:t>
                </a:r>
                <a:r>
                  <a:rPr lang="en-US" baseline="0"/>
                  <a:t> (mm)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5176870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Velocity Head vs. Position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val>
            <c:numRef>
              <c:f>Sheet2!$C$10:$C$15</c:f>
              <c:numCache>
                <c:formatCode>General</c:formatCode>
                <c:ptCount val="6"/>
                <c:pt idx="0">
                  <c:v>1.7500000000000016E-2</c:v>
                </c:pt>
                <c:pt idx="1">
                  <c:v>2.2999999999999993E-2</c:v>
                </c:pt>
                <c:pt idx="2">
                  <c:v>0.17300000000000001</c:v>
                </c:pt>
                <c:pt idx="3">
                  <c:v>7.8999999999999987E-2</c:v>
                </c:pt>
                <c:pt idx="4">
                  <c:v>4.2500000000000024E-2</c:v>
                </c:pt>
                <c:pt idx="5">
                  <c:v>0.03</c:v>
                </c:pt>
              </c:numCache>
            </c:numRef>
          </c:val>
        </c:ser>
        <c:marker val="1"/>
        <c:axId val="100904320"/>
        <c:axId val="100918400"/>
      </c:lineChart>
      <c:catAx>
        <c:axId val="100904320"/>
        <c:scaling>
          <c:orientation val="minMax"/>
        </c:scaling>
        <c:axPos val="b"/>
        <c:majorTickMark val="none"/>
        <c:tickLblPos val="nextTo"/>
        <c:crossAx val="100918400"/>
        <c:crosses val="autoZero"/>
        <c:auto val="1"/>
        <c:lblAlgn val="ctr"/>
        <c:lblOffset val="100"/>
      </c:catAx>
      <c:valAx>
        <c:axId val="10091840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Velocity (m/s)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10090432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Velocity vs. Position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Velocity Measured</c:v>
          </c:tx>
          <c:val>
            <c:numRef>
              <c:f>Sheet2!$C$2:$C$7</c:f>
              <c:numCache>
                <c:formatCode>General</c:formatCode>
                <c:ptCount val="6"/>
                <c:pt idx="0">
                  <c:v>0.58596074953873833</c:v>
                </c:pt>
                <c:pt idx="1">
                  <c:v>0.67175888531525951</c:v>
                </c:pt>
                <c:pt idx="2">
                  <c:v>1.8423517579441773</c:v>
                </c:pt>
                <c:pt idx="3">
                  <c:v>1.2449819275796736</c:v>
                </c:pt>
                <c:pt idx="4">
                  <c:v>0.91315387531346548</c:v>
                </c:pt>
                <c:pt idx="5">
                  <c:v>0.76720271115266536</c:v>
                </c:pt>
              </c:numCache>
            </c:numRef>
          </c:val>
        </c:ser>
        <c:ser>
          <c:idx val="1"/>
          <c:order val="1"/>
          <c:tx>
            <c:v>Velocity Calculated</c:v>
          </c:tx>
          <c:val>
            <c:numRef>
              <c:f>Sheet2!$C$18:$C$23</c:f>
              <c:numCache>
                <c:formatCode>General</c:formatCode>
                <c:ptCount val="6"/>
                <c:pt idx="0">
                  <c:v>0.43124905394738788</c:v>
                </c:pt>
                <c:pt idx="1">
                  <c:v>0.62535730049929561</c:v>
                </c:pt>
                <c:pt idx="2">
                  <c:v>1.7260157170991199</c:v>
                </c:pt>
                <c:pt idx="3">
                  <c:v>0.85793730708922178</c:v>
                </c:pt>
                <c:pt idx="4">
                  <c:v>0.57218232627972387</c:v>
                </c:pt>
                <c:pt idx="5">
                  <c:v>0.43124905394738788</c:v>
                </c:pt>
              </c:numCache>
            </c:numRef>
          </c:val>
        </c:ser>
        <c:marker val="1"/>
        <c:axId val="52348032"/>
        <c:axId val="100552064"/>
      </c:lineChart>
      <c:catAx>
        <c:axId val="52348032"/>
        <c:scaling>
          <c:orientation val="minMax"/>
        </c:scaling>
        <c:axPos val="b"/>
        <c:majorTickMark val="none"/>
        <c:tickLblPos val="nextTo"/>
        <c:crossAx val="100552064"/>
        <c:crosses val="autoZero"/>
        <c:auto val="1"/>
        <c:lblAlgn val="ctr"/>
        <c:lblOffset val="100"/>
      </c:catAx>
      <c:valAx>
        <c:axId val="10055206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Velocity (m/s)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5234803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Head</a:t>
            </a:r>
            <a:r>
              <a:rPr lang="en-US" baseline="0"/>
              <a:t> vs. Position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Pizometric Head</c:v>
          </c:tx>
          <c:val>
            <c:numRef>
              <c:f>Sheet2!$A$2:$A$7</c:f>
              <c:numCache>
                <c:formatCode>General</c:formatCode>
                <c:ptCount val="6"/>
                <c:pt idx="0">
                  <c:v>176</c:v>
                </c:pt>
                <c:pt idx="1">
                  <c:v>168</c:v>
                </c:pt>
                <c:pt idx="2">
                  <c:v>15</c:v>
                </c:pt>
                <c:pt idx="3">
                  <c:v>100</c:v>
                </c:pt>
                <c:pt idx="4">
                  <c:v>120</c:v>
                </c:pt>
                <c:pt idx="5">
                  <c:v>123</c:v>
                </c:pt>
              </c:numCache>
            </c:numRef>
          </c:val>
        </c:ser>
        <c:ser>
          <c:idx val="1"/>
          <c:order val="1"/>
          <c:tx>
            <c:v>Total Head</c:v>
          </c:tx>
          <c:val>
            <c:numRef>
              <c:f>Sheet2!$B$2:$B$7</c:f>
              <c:numCache>
                <c:formatCode>General</c:formatCode>
                <c:ptCount val="6"/>
                <c:pt idx="0">
                  <c:v>193.5</c:v>
                </c:pt>
                <c:pt idx="1">
                  <c:v>191</c:v>
                </c:pt>
                <c:pt idx="2">
                  <c:v>188</c:v>
                </c:pt>
                <c:pt idx="3">
                  <c:v>179</c:v>
                </c:pt>
                <c:pt idx="4">
                  <c:v>162.5</c:v>
                </c:pt>
                <c:pt idx="5">
                  <c:v>153</c:v>
                </c:pt>
              </c:numCache>
            </c:numRef>
          </c:val>
        </c:ser>
        <c:marker val="1"/>
        <c:axId val="95038464"/>
        <c:axId val="100741504"/>
      </c:lineChart>
      <c:catAx>
        <c:axId val="95038464"/>
        <c:scaling>
          <c:orientation val="minMax"/>
        </c:scaling>
        <c:axPos val="b"/>
        <c:majorTickMark val="none"/>
        <c:tickLblPos val="nextTo"/>
        <c:crossAx val="100741504"/>
        <c:crosses val="autoZero"/>
        <c:auto val="1"/>
        <c:lblAlgn val="ctr"/>
        <c:lblOffset val="100"/>
      </c:catAx>
      <c:valAx>
        <c:axId val="10074150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Length</a:t>
                </a:r>
                <a:r>
                  <a:rPr lang="en-US" baseline="0"/>
                  <a:t> (mm)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9503846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1</xdr:row>
      <xdr:rowOff>85725</xdr:rowOff>
    </xdr:from>
    <xdr:to>
      <xdr:col>10</xdr:col>
      <xdr:colOff>104775</xdr:colOff>
      <xdr:row>15</xdr:row>
      <xdr:rowOff>104775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19050</xdr:colOff>
      <xdr:row>16</xdr:row>
      <xdr:rowOff>9525</xdr:rowOff>
    </xdr:from>
    <xdr:to>
      <xdr:col>10</xdr:col>
      <xdr:colOff>114300</xdr:colOff>
      <xdr:row>30</xdr:row>
      <xdr:rowOff>85725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628650</xdr:colOff>
      <xdr:row>24</xdr:row>
      <xdr:rowOff>76200</xdr:rowOff>
    </xdr:from>
    <xdr:to>
      <xdr:col>3</xdr:col>
      <xdr:colOff>1057275</xdr:colOff>
      <xdr:row>38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14</xdr:row>
      <xdr:rowOff>57150</xdr:rowOff>
    </xdr:from>
    <xdr:to>
      <xdr:col>12</xdr:col>
      <xdr:colOff>542925</xdr:colOff>
      <xdr:row>28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257175</xdr:colOff>
      <xdr:row>0</xdr:row>
      <xdr:rowOff>0</xdr:rowOff>
    </xdr:from>
    <xdr:to>
      <xdr:col>12</xdr:col>
      <xdr:colOff>561975</xdr:colOff>
      <xdr:row>14</xdr:row>
      <xdr:rowOff>19050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1123950</xdr:colOff>
      <xdr:row>24</xdr:row>
      <xdr:rowOff>9525</xdr:rowOff>
    </xdr:from>
    <xdr:to>
      <xdr:col>4</xdr:col>
      <xdr:colOff>180975</xdr:colOff>
      <xdr:row>38</xdr:row>
      <xdr:rowOff>85725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opLeftCell="A2" workbookViewId="0">
      <selection activeCell="G33" sqref="G33"/>
    </sheetView>
  </sheetViews>
  <sheetFormatPr defaultRowHeight="15"/>
  <cols>
    <col min="1" max="2" width="19.42578125" customWidth="1"/>
    <col min="3" max="3" width="23.28515625" customWidth="1"/>
    <col min="4" max="4" width="18.5703125" customWidth="1"/>
    <col min="5" max="5" width="12.5703125" customWidth="1"/>
    <col min="10" max="10" width="18" customWidth="1"/>
    <col min="11" max="11" width="20.5703125" customWidth="1"/>
    <col min="12" max="12" width="19.7109375" customWidth="1"/>
    <col min="14" max="14" width="11.85546875" customWidth="1"/>
  </cols>
  <sheetData>
    <row r="1" spans="1:14">
      <c r="A1" s="2" t="s">
        <v>9</v>
      </c>
      <c r="B1" s="2" t="s">
        <v>8</v>
      </c>
      <c r="C1" s="2" t="s">
        <v>0</v>
      </c>
      <c r="D1" s="2" t="s">
        <v>1</v>
      </c>
      <c r="E1" s="2"/>
      <c r="F1" s="2"/>
      <c r="G1" s="2"/>
      <c r="H1" s="2"/>
      <c r="J1" s="2"/>
      <c r="K1" s="2"/>
      <c r="L1" s="2"/>
      <c r="N1" s="4"/>
    </row>
    <row r="2" spans="1:14" ht="15.75">
      <c r="A2" s="1">
        <v>200</v>
      </c>
      <c r="B2" s="1">
        <v>214.5</v>
      </c>
      <c r="C2" s="3">
        <f>SQRT(2*9.81*(B2-A2)/1000)</f>
        <v>0.53337603995680194</v>
      </c>
      <c r="D2" s="3">
        <f>$A$18/SQRT($E$10)</f>
        <v>3.6191749486256031E-6</v>
      </c>
      <c r="E2" s="3"/>
      <c r="F2" s="3"/>
      <c r="G2" s="3"/>
    </row>
    <row r="3" spans="1:14" ht="15.75">
      <c r="A3" s="1">
        <v>189</v>
      </c>
      <c r="B3" s="1">
        <v>215.5</v>
      </c>
      <c r="C3" s="3">
        <f t="shared" ref="C3:C7" si="0">SQRT(2*9.81*(B3-A3)/1000)</f>
        <v>0.72106171719208623</v>
      </c>
      <c r="D3" s="3"/>
      <c r="E3" s="3"/>
      <c r="F3" s="3"/>
      <c r="G3" s="3"/>
    </row>
    <row r="4" spans="1:14" ht="15.75">
      <c r="A4" s="1">
        <v>37</v>
      </c>
      <c r="B4" s="1">
        <v>213</v>
      </c>
      <c r="C4" s="3">
        <f t="shared" si="0"/>
        <v>1.8582572480687383</v>
      </c>
      <c r="D4" s="3"/>
      <c r="E4" s="3"/>
      <c r="F4" s="3"/>
      <c r="G4" s="3"/>
    </row>
    <row r="5" spans="1:14" ht="15.75">
      <c r="A5" s="1">
        <v>126</v>
      </c>
      <c r="B5" s="1">
        <v>206</v>
      </c>
      <c r="C5" s="3">
        <f t="shared" si="0"/>
        <v>1.252836781069266</v>
      </c>
      <c r="D5" s="3"/>
      <c r="E5" s="3"/>
      <c r="F5" s="3"/>
      <c r="G5" s="3"/>
    </row>
    <row r="6" spans="1:14" ht="15.75">
      <c r="A6" s="1">
        <v>144</v>
      </c>
      <c r="B6" s="1">
        <v>188</v>
      </c>
      <c r="C6" s="3">
        <f t="shared" si="0"/>
        <v>0.92912862403436913</v>
      </c>
      <c r="D6" s="3"/>
      <c r="E6" s="3"/>
      <c r="F6" s="3"/>
      <c r="G6" s="3"/>
    </row>
    <row r="7" spans="1:14" ht="15.75">
      <c r="A7" s="1">
        <v>152</v>
      </c>
      <c r="B7" s="1">
        <v>180</v>
      </c>
      <c r="C7" s="3">
        <f t="shared" si="0"/>
        <v>0.74118823520074839</v>
      </c>
      <c r="D7" s="3"/>
      <c r="E7" s="3"/>
      <c r="F7" s="3"/>
      <c r="G7" s="3"/>
    </row>
    <row r="9" spans="1:14">
      <c r="A9" s="2" t="s">
        <v>4</v>
      </c>
      <c r="B9" s="2" t="s">
        <v>5</v>
      </c>
      <c r="C9" s="2" t="s">
        <v>7</v>
      </c>
      <c r="E9" s="4" t="s">
        <v>6</v>
      </c>
    </row>
    <row r="10" spans="1:14">
      <c r="A10">
        <f>(A2/1000)*998*9.81</f>
        <v>1958.0760000000002</v>
      </c>
      <c r="B10">
        <f>(A4/1000)*998*9.81</f>
        <v>362.24405999999999</v>
      </c>
      <c r="C10">
        <f>(B2/1000)-(A10/(998*9.81))</f>
        <v>1.4499999999999985E-2</v>
      </c>
      <c r="E10">
        <f>A10-B10</f>
        <v>1595.8319400000003</v>
      </c>
    </row>
    <row r="11" spans="1:14">
      <c r="A11">
        <f>(A3/1000)*998*9.81</f>
        <v>1850.3818200000003</v>
      </c>
      <c r="C11">
        <f>(B3/1000)-(A11/(998*9.81))</f>
        <v>2.6499999999999996E-2</v>
      </c>
    </row>
    <row r="12" spans="1:14">
      <c r="A12">
        <f>(A4/1000)*998*9.81</f>
        <v>362.24405999999999</v>
      </c>
      <c r="C12">
        <f>(B4/1000)-(A12/(998*9.81))</f>
        <v>0.17599999999999999</v>
      </c>
    </row>
    <row r="13" spans="1:14">
      <c r="A13">
        <f>(A5/1000)*998*9.81</f>
        <v>1233.58788</v>
      </c>
      <c r="C13">
        <f>(B5/1000)-(A13/(998*9.81))</f>
        <v>7.9999999999999988E-2</v>
      </c>
    </row>
    <row r="14" spans="1:14">
      <c r="A14">
        <f>(A6/1000)*998*9.81</f>
        <v>1409.8147199999999</v>
      </c>
      <c r="C14">
        <f>(B6/1000)-(A14/(998*9.81))</f>
        <v>4.4000000000000039E-2</v>
      </c>
    </row>
    <row r="15" spans="1:14">
      <c r="A15">
        <f>(A7/1000)*998*9.81</f>
        <v>1488.1377600000001</v>
      </c>
      <c r="C15">
        <f>(B7/1000)-(A15/(998*9.81))</f>
        <v>2.7999999999999997E-2</v>
      </c>
    </row>
    <row r="17" spans="1:5">
      <c r="A17" s="2" t="s">
        <v>12</v>
      </c>
      <c r="B17" s="2" t="s">
        <v>13</v>
      </c>
      <c r="C17" s="2" t="s">
        <v>0</v>
      </c>
      <c r="D17" s="2"/>
      <c r="E17" s="2"/>
    </row>
    <row r="18" spans="1:5">
      <c r="A18">
        <f>0.006/41.5</f>
        <v>1.4457831325301204E-4</v>
      </c>
      <c r="B18" s="5">
        <v>3.3859999999999999E-4</v>
      </c>
      <c r="C18" s="6">
        <f>A18/B18</f>
        <v>0.42698852112525709</v>
      </c>
    </row>
    <row r="19" spans="1:5">
      <c r="A19">
        <f t="shared" ref="A19:A23" si="1">0.006/41.5</f>
        <v>1.4457831325301204E-4</v>
      </c>
      <c r="B19" s="5">
        <v>2.3350000000000001E-4</v>
      </c>
      <c r="C19" s="6">
        <f t="shared" ref="C19:C23" si="2">A19/B19</f>
        <v>0.61917907174737485</v>
      </c>
    </row>
    <row r="20" spans="1:5">
      <c r="A20">
        <f t="shared" si="1"/>
        <v>1.4457831325301204E-4</v>
      </c>
      <c r="B20" s="5">
        <v>8.4599999999999996E-5</v>
      </c>
      <c r="C20" s="6">
        <f t="shared" si="2"/>
        <v>1.708963513628984</v>
      </c>
    </row>
    <row r="21" spans="1:5">
      <c r="A21">
        <f t="shared" si="1"/>
        <v>1.4457831325301204E-4</v>
      </c>
      <c r="B21" s="5">
        <v>1.7019999999999999E-4</v>
      </c>
      <c r="C21" s="6">
        <f t="shared" si="2"/>
        <v>0.84946129995894271</v>
      </c>
    </row>
    <row r="22" spans="1:5">
      <c r="A22">
        <f t="shared" si="1"/>
        <v>1.4457831325301204E-4</v>
      </c>
      <c r="B22" s="5">
        <v>2.5520000000000002E-4</v>
      </c>
      <c r="C22" s="6">
        <f t="shared" si="2"/>
        <v>0.56652944064659883</v>
      </c>
    </row>
    <row r="23" spans="1:5">
      <c r="A23">
        <f t="shared" si="1"/>
        <v>1.4457831325301204E-4</v>
      </c>
      <c r="B23" s="5">
        <v>3.3859999999999999E-4</v>
      </c>
      <c r="C23" s="6">
        <f t="shared" si="2"/>
        <v>0.42698852112525709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3"/>
  <sheetViews>
    <sheetView tabSelected="1" topLeftCell="A16" workbookViewId="0">
      <selection activeCell="E32" sqref="E32"/>
    </sheetView>
  </sheetViews>
  <sheetFormatPr defaultRowHeight="15"/>
  <cols>
    <col min="1" max="1" width="22" customWidth="1"/>
    <col min="2" max="2" width="20.5703125" customWidth="1"/>
    <col min="3" max="3" width="22" customWidth="1"/>
    <col min="4" max="4" width="18.140625" customWidth="1"/>
    <col min="5" max="5" width="14.42578125" customWidth="1"/>
  </cols>
  <sheetData>
    <row r="1" spans="1:8">
      <c r="A1" s="2" t="s">
        <v>14</v>
      </c>
      <c r="B1" s="2" t="s">
        <v>15</v>
      </c>
      <c r="C1" s="2" t="s">
        <v>2</v>
      </c>
      <c r="D1" s="2" t="s">
        <v>3</v>
      </c>
      <c r="E1" s="2"/>
      <c r="F1" s="2"/>
      <c r="G1" s="2"/>
      <c r="H1" s="2"/>
    </row>
    <row r="2" spans="1:8" ht="15.75">
      <c r="A2" s="3">
        <v>176</v>
      </c>
      <c r="B2" s="3">
        <v>193.5</v>
      </c>
      <c r="C2" s="3">
        <f>SQRT(2*9.81*(B2-A2)/1000)</f>
        <v>0.58596074953873833</v>
      </c>
      <c r="D2" s="3">
        <f>$A$18/SQRT($E$10)</f>
        <v>3.6779210017749685E-6</v>
      </c>
      <c r="E2" s="3"/>
      <c r="F2" s="3"/>
      <c r="G2" s="3"/>
    </row>
    <row r="3" spans="1:8" ht="15.75">
      <c r="A3" s="3">
        <v>168</v>
      </c>
      <c r="B3" s="3">
        <v>191</v>
      </c>
      <c r="C3" s="3">
        <f t="shared" ref="C3:C7" si="0">SQRT(2*9.81*(B3-A3)/1000)</f>
        <v>0.67175888531525951</v>
      </c>
      <c r="D3" s="3"/>
      <c r="E3" s="3"/>
      <c r="F3" s="3"/>
      <c r="G3" s="3"/>
    </row>
    <row r="4" spans="1:8" ht="15.75">
      <c r="A4" s="3">
        <v>15</v>
      </c>
      <c r="B4" s="3">
        <v>188</v>
      </c>
      <c r="C4" s="3">
        <f t="shared" si="0"/>
        <v>1.8423517579441773</v>
      </c>
      <c r="D4" s="3"/>
      <c r="E4" s="3"/>
      <c r="F4" s="3"/>
      <c r="G4" s="3"/>
    </row>
    <row r="5" spans="1:8" ht="15.75">
      <c r="A5" s="3">
        <v>100</v>
      </c>
      <c r="B5" s="3">
        <v>179</v>
      </c>
      <c r="C5" s="3">
        <f t="shared" si="0"/>
        <v>1.2449819275796736</v>
      </c>
      <c r="D5" s="3"/>
      <c r="E5" s="3"/>
      <c r="F5" s="3"/>
      <c r="G5" s="3"/>
    </row>
    <row r="6" spans="1:8" ht="15.75">
      <c r="A6" s="3">
        <v>120</v>
      </c>
      <c r="B6" s="3">
        <v>162.5</v>
      </c>
      <c r="C6" s="3">
        <f t="shared" si="0"/>
        <v>0.91315387531346548</v>
      </c>
      <c r="D6" s="3"/>
      <c r="E6" s="3"/>
      <c r="F6" s="3"/>
      <c r="G6" s="3"/>
    </row>
    <row r="7" spans="1:8" ht="15.75">
      <c r="A7" s="3">
        <v>123</v>
      </c>
      <c r="B7" s="3">
        <v>153</v>
      </c>
      <c r="C7" s="3">
        <f t="shared" si="0"/>
        <v>0.76720271115266536</v>
      </c>
      <c r="D7" s="3"/>
      <c r="E7" s="3"/>
      <c r="F7" s="3"/>
      <c r="G7" s="3"/>
    </row>
    <row r="9" spans="1:8">
      <c r="A9" s="2" t="s">
        <v>10</v>
      </c>
      <c r="B9" s="2" t="s">
        <v>11</v>
      </c>
      <c r="C9" s="2" t="s">
        <v>16</v>
      </c>
      <c r="E9" s="4" t="s">
        <v>17</v>
      </c>
    </row>
    <row r="10" spans="1:8">
      <c r="A10">
        <f>(A2/1000)*998*9.81</f>
        <v>1723.10688</v>
      </c>
      <c r="B10">
        <f>(A4/1000)*998*9.81</f>
        <v>146.85569999999998</v>
      </c>
      <c r="C10">
        <f>(B2/1000)-(A10/(998*9.81))</f>
        <v>1.7500000000000016E-2</v>
      </c>
      <c r="E10">
        <f>A10-B10</f>
        <v>1576.25118</v>
      </c>
    </row>
    <row r="11" spans="1:8">
      <c r="A11">
        <f>(A3/1000)*998*9.81</f>
        <v>1644.7838400000003</v>
      </c>
      <c r="C11">
        <f>(B3/1000)-(A11/(998*9.81))</f>
        <v>2.2999999999999993E-2</v>
      </c>
    </row>
    <row r="12" spans="1:8">
      <c r="A12">
        <f>(A4/1000)*998*9.81</f>
        <v>146.85569999999998</v>
      </c>
      <c r="C12">
        <f>(B4/1000)-(A12/(998*9.81))</f>
        <v>0.17300000000000001</v>
      </c>
    </row>
    <row r="13" spans="1:8">
      <c r="A13">
        <f>(A5/1000)*998*9.81</f>
        <v>979.03800000000012</v>
      </c>
      <c r="C13">
        <f>(B5/1000)-(A13/(998*9.81))</f>
        <v>7.8999999999999987E-2</v>
      </c>
    </row>
    <row r="14" spans="1:8">
      <c r="A14">
        <f>(A6/1000)*998*9.81</f>
        <v>1174.8455999999999</v>
      </c>
      <c r="C14">
        <f>(B6/1000)-(A14/(998*9.81))</f>
        <v>4.2500000000000024E-2</v>
      </c>
    </row>
    <row r="15" spans="1:8">
      <c r="A15">
        <f>(A7/1000)*998*9.81</f>
        <v>1204.2167400000001</v>
      </c>
      <c r="C15">
        <f>(B7/1000)-(A15/(998*9.81))</f>
        <v>0.03</v>
      </c>
    </row>
    <row r="17" spans="1:5">
      <c r="A17" s="2" t="s">
        <v>19</v>
      </c>
      <c r="B17" s="2" t="s">
        <v>18</v>
      </c>
      <c r="C17" s="2" t="s">
        <v>2</v>
      </c>
      <c r="D17" s="2"/>
      <c r="E17" s="2"/>
    </row>
    <row r="18" spans="1:5">
      <c r="A18">
        <f>0.006/41.09</f>
        <v>1.4602092966658554E-4</v>
      </c>
      <c r="B18" s="5">
        <v>3.3859999999999999E-4</v>
      </c>
      <c r="C18" s="6">
        <f>A18/B18</f>
        <v>0.43124905394738788</v>
      </c>
    </row>
    <row r="19" spans="1:5">
      <c r="A19">
        <f t="shared" ref="A19:A23" si="1">0.006/41.09</f>
        <v>1.4602092966658554E-4</v>
      </c>
      <c r="B19" s="5">
        <v>2.3350000000000001E-4</v>
      </c>
      <c r="C19" s="6">
        <f t="shared" ref="C19:C23" si="2">A19/B19</f>
        <v>0.62535730049929561</v>
      </c>
    </row>
    <row r="20" spans="1:5">
      <c r="A20">
        <f t="shared" si="1"/>
        <v>1.4602092966658554E-4</v>
      </c>
      <c r="B20" s="5">
        <v>8.4599999999999996E-5</v>
      </c>
      <c r="C20" s="6">
        <f t="shared" si="2"/>
        <v>1.7260157170991199</v>
      </c>
    </row>
    <row r="21" spans="1:5">
      <c r="A21">
        <f t="shared" si="1"/>
        <v>1.4602092966658554E-4</v>
      </c>
      <c r="B21" s="5">
        <v>1.7019999999999999E-4</v>
      </c>
      <c r="C21" s="6">
        <f t="shared" si="2"/>
        <v>0.85793730708922178</v>
      </c>
    </row>
    <row r="22" spans="1:5">
      <c r="A22">
        <f t="shared" si="1"/>
        <v>1.4602092966658554E-4</v>
      </c>
      <c r="B22" s="5">
        <v>2.5520000000000002E-4</v>
      </c>
      <c r="C22" s="6">
        <f t="shared" si="2"/>
        <v>0.57218232627972387</v>
      </c>
    </row>
    <row r="23" spans="1:5">
      <c r="A23">
        <f t="shared" si="1"/>
        <v>1.4602092966658554E-4</v>
      </c>
      <c r="B23" s="5">
        <v>3.3859999999999999E-4</v>
      </c>
      <c r="C23" s="6">
        <f t="shared" si="2"/>
        <v>0.43124905394738788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 Tsz wan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Norris Ng</dc:creator>
  <cp:lastModifiedBy>Norris Ng</cp:lastModifiedBy>
  <dcterms:created xsi:type="dcterms:W3CDTF">2009-03-24T05:28:14Z</dcterms:created>
  <dcterms:modified xsi:type="dcterms:W3CDTF">2009-03-24T07:18:23Z</dcterms:modified>
</cp:coreProperties>
</file>